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60" windowWidth="15600" windowHeight="112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" i="2" l="1"/>
  <c r="M9" i="2" l="1"/>
  <c r="B10" i="2"/>
  <c r="C9" i="2"/>
  <c r="D9" i="2"/>
  <c r="E9" i="2"/>
  <c r="G9" i="2"/>
  <c r="H9" i="2"/>
  <c r="J9" i="2"/>
  <c r="K9" i="2"/>
  <c r="L9" i="2"/>
  <c r="N9" i="2"/>
  <c r="Q9" i="2"/>
  <c r="R9" i="2"/>
  <c r="S4" i="2" l="1"/>
  <c r="S9" i="2" s="1"/>
  <c r="F8" i="2"/>
  <c r="I8" i="2" s="1"/>
  <c r="O8" i="2"/>
  <c r="P8" i="2" s="1"/>
  <c r="F5" i="2" l="1"/>
  <c r="F6" i="2"/>
  <c r="I6" i="2" s="1"/>
  <c r="F7" i="2"/>
  <c r="I7" i="2" s="1"/>
  <c r="O5" i="2"/>
  <c r="O6" i="2"/>
  <c r="P6" i="2" s="1"/>
  <c r="O7" i="2"/>
  <c r="P7" i="2" s="1"/>
  <c r="P9" i="2" l="1"/>
  <c r="F9" i="2"/>
  <c r="O9" i="2"/>
  <c r="I5" i="2"/>
  <c r="I9" i="2" s="1"/>
</calcChain>
</file>

<file path=xl/sharedStrings.xml><?xml version="1.0" encoding="utf-8"?>
<sst xmlns="http://schemas.openxmlformats.org/spreadsheetml/2006/main" count="27" uniqueCount="24">
  <si>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</si>
  <si>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</si>
  <si>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</si>
  <si>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</si>
  <si>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</si>
  <si>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</si>
  <si>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</si>
  <si>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</si>
  <si>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</si>
  <si>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</si>
  <si>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</si>
  <si>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</si>
  <si>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</si>
  <si>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</si>
  <si>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</si>
  <si>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</si>
  <si>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</si>
  <si>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</si>
  <si>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</si>
  <si>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</si>
  <si>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</si>
  <si>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</si>
  <si>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</si>
  <si>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يوم :-    15/7/2025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</si>
</sst>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>
    <font>
      <sz val="11"/>
      <color theme="1"/>
      <name val="Calibri"/>
      <family val="2"/>
      <charset val="178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tabSelected="1" zoomScale="55" zoomScaleNormal="55" workbookViewId="0">
      <selection activeCell="I8" sqref="I8"/>
    </sheetView>
  </sheetViews>
  <sheetFormatPr defaultColWidth="12.140625" defaultRowHeight="58.5" customHeight="1"/>
  <cols>
    <col min="1" max="1" width="33.5703125" customWidth="1"/>
    <col min="2" max="2" width="36.7109375" customWidth="1"/>
    <col min="3" max="3" width="13.85546875" customWidth="1"/>
    <col min="4" max="4" width="13.5703125" customWidth="1"/>
    <col min="5" max="5" width="14.42578125" customWidth="1"/>
    <col min="6" max="6" width="13.85546875" customWidth="1"/>
    <col min="7" max="7" width="17.28515625" customWidth="1"/>
    <col min="8" max="8" width="14.140625" customWidth="1"/>
    <col min="12" max="12" width="15" customWidth="1"/>
    <col min="13" max="13" width="21" customWidth="1"/>
    <col min="14" max="14" width="16.5703125" bestFit="1" customWidth="1"/>
    <col min="19" max="19" width="24.42578125" customWidth="1"/>
  </cols>
  <sheetData>
    <row r="1" spans="1:19" ht="58.5" customHeight="1">
      <c r="A1" s="11" t="s">
        <v>19</v>
      </c>
      <c r="B1" s="12"/>
      <c r="C1" s="22" t="s">
        <v>23</v>
      </c>
      <c r="D1" s="22"/>
      <c r="E1" s="22"/>
      <c r="F1" s="22"/>
      <c r="G1" s="22"/>
      <c r="H1" s="22"/>
      <c r="I1" s="22"/>
      <c r="J1" s="22"/>
      <c r="K1" s="23"/>
      <c r="L1" s="21" t="s">
        <v>18</v>
      </c>
      <c r="M1" s="21"/>
      <c r="N1" s="21"/>
      <c r="O1" s="21"/>
      <c r="P1" s="21"/>
      <c r="Q1" s="21"/>
      <c r="R1" s="21"/>
      <c r="S1" s="21"/>
    </row>
    <row r="2" spans="1:19" ht="58.5" customHeight="1">
      <c r="A2" s="13" t="s">
        <v>0</v>
      </c>
      <c r="B2" s="17" t="s">
        <v>22</v>
      </c>
      <c r="C2" s="15" t="s">
        <v>2</v>
      </c>
      <c r="D2" s="15" t="s">
        <v>3</v>
      </c>
      <c r="E2" s="15" t="s">
        <v>16</v>
      </c>
      <c r="F2" s="15" t="s">
        <v>4</v>
      </c>
      <c r="G2" s="15" t="s">
        <v>13</v>
      </c>
      <c r="H2" s="15" t="s">
        <v>5</v>
      </c>
      <c r="I2" s="15" t="s">
        <v>6</v>
      </c>
      <c r="J2" s="15" t="s">
        <v>10</v>
      </c>
      <c r="K2" s="15" t="s">
        <v>11</v>
      </c>
      <c r="L2" s="19" t="s">
        <v>7</v>
      </c>
      <c r="M2" s="19" t="s">
        <v>8</v>
      </c>
      <c r="N2" s="19" t="s">
        <v>17</v>
      </c>
      <c r="O2" s="24" t="s">
        <v>4</v>
      </c>
      <c r="P2" s="19" t="s">
        <v>9</v>
      </c>
      <c r="Q2" s="19" t="s">
        <v>10</v>
      </c>
      <c r="R2" s="19" t="s">
        <v>11</v>
      </c>
      <c r="S2" s="19" t="s">
        <v>12</v>
      </c>
    </row>
    <row r="3" spans="1:19" ht="58.5" customHeight="1">
      <c r="A3" s="14"/>
      <c r="B3" s="18"/>
      <c r="C3" s="16"/>
      <c r="D3" s="16"/>
      <c r="E3" s="16"/>
      <c r="F3" s="16"/>
      <c r="G3" s="16"/>
      <c r="H3" s="16"/>
      <c r="I3" s="16"/>
      <c r="J3" s="16"/>
      <c r="K3" s="16"/>
      <c r="L3" s="20"/>
      <c r="M3" s="20"/>
      <c r="N3" s="20"/>
      <c r="O3" s="25"/>
      <c r="P3" s="20"/>
      <c r="Q3" s="20"/>
      <c r="R3" s="20"/>
      <c r="S3" s="20"/>
    </row>
    <row r="4" spans="1:19" ht="58.5" customHeight="1">
      <c r="A4" s="9" t="s">
        <v>20</v>
      </c>
      <c r="B4" s="8">
        <v>150000</v>
      </c>
      <c r="C4" s="1">
        <v>0</v>
      </c>
      <c r="D4" s="1">
        <v>688.71</v>
      </c>
      <c r="E4" s="1">
        <v>123.29</v>
      </c>
      <c r="F4" s="1">
        <v>812</v>
      </c>
      <c r="G4" s="1">
        <v>0</v>
      </c>
      <c r="H4" s="1">
        <v>380</v>
      </c>
      <c r="I4" s="1">
        <f>F4-H4</f>
        <v>432</v>
      </c>
      <c r="J4" s="1">
        <v>3</v>
      </c>
      <c r="K4" s="1">
        <v>5</v>
      </c>
      <c r="L4" s="1">
        <v>4452.6000000000004</v>
      </c>
      <c r="M4" s="1">
        <v>13384.51</v>
      </c>
      <c r="N4" s="1">
        <v>14140.89</v>
      </c>
      <c r="O4" s="1">
        <v>31978</v>
      </c>
      <c r="P4" s="1">
        <v>27166</v>
      </c>
      <c r="Q4" s="1">
        <v>34</v>
      </c>
      <c r="R4" s="1">
        <v>123</v>
      </c>
      <c r="S4" s="1">
        <f>O4-P4</f>
        <v>4812</v>
      </c>
    </row>
    <row r="5" spans="1:19" ht="58.5" customHeight="1">
      <c r="A5" s="10" t="s">
        <v>21</v>
      </c>
      <c r="B5" s="8">
        <v>0</v>
      </c>
      <c r="C5" s="1">
        <v>0</v>
      </c>
      <c r="D5" s="1">
        <v>0</v>
      </c>
      <c r="E5" s="1">
        <v>0</v>
      </c>
      <c r="F5" s="1">
        <f>C5+E5++D5</f>
        <v>0</v>
      </c>
      <c r="G5" s="1">
        <v>0</v>
      </c>
      <c r="H5" s="1">
        <v>0</v>
      </c>
      <c r="I5" s="1">
        <f t="shared" ref="I5:I8" si="0">F5-H5</f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f>L5+M5+N5</f>
        <v>0</v>
      </c>
      <c r="P5" s="1">
        <v>0</v>
      </c>
      <c r="Q5" s="1">
        <v>0</v>
      </c>
      <c r="R5" s="1">
        <v>0</v>
      </c>
      <c r="S5" s="1">
        <v>183841.76</v>
      </c>
    </row>
    <row r="6" spans="1:19" ht="58.5" customHeight="1">
      <c r="A6" s="3"/>
      <c r="B6" s="8">
        <v>150000</v>
      </c>
      <c r="C6" s="1">
        <v>0</v>
      </c>
      <c r="D6" s="1">
        <v>0</v>
      </c>
      <c r="E6" s="1">
        <v>0</v>
      </c>
      <c r="F6" s="1">
        <f>C6+E6++D6</f>
        <v>0</v>
      </c>
      <c r="G6" s="1">
        <v>0</v>
      </c>
      <c r="H6" s="1">
        <v>0</v>
      </c>
      <c r="I6" s="1">
        <f t="shared" si="0"/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f>L6+M6+N6</f>
        <v>0</v>
      </c>
      <c r="P6" s="1">
        <f t="shared" ref="P6:P8" si="1">O6-S6</f>
        <v>0</v>
      </c>
      <c r="Q6" s="1">
        <v>0</v>
      </c>
      <c r="R6" s="1">
        <v>0</v>
      </c>
      <c r="S6" s="1"/>
    </row>
    <row r="7" spans="1:19" ht="58.5" customHeight="1">
      <c r="A7" s="3"/>
      <c r="B7" s="8">
        <v>150000</v>
      </c>
      <c r="C7" s="1">
        <v>0</v>
      </c>
      <c r="D7" s="1">
        <v>0</v>
      </c>
      <c r="E7" s="1">
        <v>0</v>
      </c>
      <c r="F7" s="1">
        <f>C7+E7++D7</f>
        <v>0</v>
      </c>
      <c r="G7" s="1">
        <v>0</v>
      </c>
      <c r="H7" s="1">
        <v>0</v>
      </c>
      <c r="I7" s="1">
        <f t="shared" si="0"/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f>L7+M7+N7</f>
        <v>0</v>
      </c>
      <c r="P7" s="1">
        <f t="shared" si="1"/>
        <v>0</v>
      </c>
      <c r="Q7" s="1">
        <v>0</v>
      </c>
      <c r="R7" s="1">
        <v>0</v>
      </c>
      <c r="S7" s="1"/>
    </row>
    <row r="8" spans="1:19" ht="58.5" customHeight="1">
      <c r="A8" s="4"/>
      <c r="B8" s="8">
        <v>150000</v>
      </c>
      <c r="C8" s="1">
        <v>0</v>
      </c>
      <c r="D8" s="1">
        <v>0</v>
      </c>
      <c r="E8" s="1">
        <v>0</v>
      </c>
      <c r="F8" s="1">
        <f>C8+E8++D8</f>
        <v>0</v>
      </c>
      <c r="G8" s="1">
        <v>0</v>
      </c>
      <c r="H8" s="1">
        <v>0</v>
      </c>
      <c r="I8" s="1">
        <f t="shared" si="0"/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f>L8+M8+N8</f>
        <v>0</v>
      </c>
      <c r="P8" s="1">
        <f t="shared" si="1"/>
        <v>0</v>
      </c>
      <c r="Q8" s="1">
        <v>0</v>
      </c>
      <c r="R8" s="1">
        <v>0</v>
      </c>
      <c r="S8" s="1"/>
    </row>
    <row r="9" spans="1:19" ht="58.5" customHeight="1">
      <c r="A9" s="5" t="s">
        <v>1</v>
      </c>
      <c r="B9" s="9"/>
      <c r="C9" s="6">
        <f t="shared" ref="C9:L9" si="2">SUM(C4:C8)</f>
        <v>0</v>
      </c>
      <c r="D9" s="6">
        <f t="shared" si="2"/>
        <v>688.71</v>
      </c>
      <c r="E9" s="6">
        <f t="shared" si="2"/>
        <v>123.29</v>
      </c>
      <c r="F9" s="6">
        <f t="shared" si="2"/>
        <v>812</v>
      </c>
      <c r="G9" s="6">
        <f t="shared" si="2"/>
        <v>0</v>
      </c>
      <c r="H9" s="6">
        <f t="shared" si="2"/>
        <v>380</v>
      </c>
      <c r="I9" s="6">
        <f t="shared" si="2"/>
        <v>432</v>
      </c>
      <c r="J9" s="6">
        <f t="shared" si="2"/>
        <v>3</v>
      </c>
      <c r="K9" s="6">
        <f t="shared" si="2"/>
        <v>5</v>
      </c>
      <c r="L9" s="6">
        <f t="shared" si="2"/>
        <v>4452.6000000000004</v>
      </c>
      <c r="M9" s="6">
        <f>M4+M5+M6+M7+M8</f>
        <v>13384.51</v>
      </c>
      <c r="N9" s="6">
        <f t="shared" ref="N9:S9" si="3">SUM(N4:N8)</f>
        <v>14140.89</v>
      </c>
      <c r="O9" s="6">
        <f t="shared" si="3"/>
        <v>31978</v>
      </c>
      <c r="P9" s="6">
        <f t="shared" si="3"/>
        <v>27166</v>
      </c>
      <c r="Q9" s="6">
        <f t="shared" si="3"/>
        <v>34</v>
      </c>
      <c r="R9" s="6">
        <f t="shared" si="3"/>
        <v>123</v>
      </c>
      <c r="S9" s="6">
        <f t="shared" si="3"/>
        <v>188653.76</v>
      </c>
    </row>
    <row r="10" spans="1:19" ht="58.5" customHeight="1">
      <c r="A10" s="2" t="s">
        <v>14</v>
      </c>
      <c r="B10" s="7">
        <f>B4+B5+B6+B7+B8+B9</f>
        <v>600000</v>
      </c>
      <c r="E10" s="7" t="s">
        <v>15</v>
      </c>
      <c r="F10" s="26">
        <v>471</v>
      </c>
      <c r="G10" s="26"/>
    </row>
    <row r="22" spans="6:7" ht="58.5" customHeight="1">
      <c r="F22" s="27"/>
      <c r="G22" s="27"/>
    </row>
  </sheetData>
  <mergeCells count="24">
    <mergeCell ref="F10:G10"/>
    <mergeCell ref="F22:G22"/>
    <mergeCell ref="D2:D3"/>
    <mergeCell ref="M2:M3"/>
    <mergeCell ref="R2:R3"/>
    <mergeCell ref="S2:S3"/>
    <mergeCell ref="L1:S1"/>
    <mergeCell ref="I2:I3"/>
    <mergeCell ref="L2:L3"/>
    <mergeCell ref="N2:N3"/>
    <mergeCell ref="P2:P3"/>
    <mergeCell ref="Q2:Q3"/>
    <mergeCell ref="J2:J3"/>
    <mergeCell ref="K2:K3"/>
    <mergeCell ref="C1:K1"/>
    <mergeCell ref="F2:F3"/>
    <mergeCell ref="H2:H3"/>
    <mergeCell ref="G2:G3"/>
    <mergeCell ref="O2:O3"/>
    <mergeCell ref="A1:B1"/>
    <mergeCell ref="A2:A3"/>
    <mergeCell ref="C2:C3"/>
    <mergeCell ref="E2:E3"/>
    <mergeCell ref="B2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2025-07-16T10:41:44Z</dcterms:modified>
</cp:coreProperties>
</file>